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90" yWindow="990" windowWidth="17490" windowHeight="11010"/>
  </bookViews>
  <sheets>
    <sheet name="ПМСД" sheetId="1" r:id="rId1"/>
  </sheets>
  <definedNames>
    <definedName name="_xlnm.Print_Titles" localSheetId="0">ПМСД!$11:$14</definedName>
    <definedName name="_xlnm.Print_Area" localSheetId="0">ПМСД!$A$1:$G$40</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 i="1"/>
  <c r="E16"/>
  <c r="E38" l="1"/>
  <c r="E32"/>
  <c r="E35" l="1"/>
  <c r="E37" l="1"/>
  <c r="E36"/>
  <c r="E27" l="1"/>
  <c r="E25"/>
  <c r="D31"/>
  <c r="E22" l="1"/>
  <c r="D21" l="1"/>
  <c r="D29"/>
  <c r="D30"/>
  <c r="F38"/>
</calcChain>
</file>

<file path=xl/sharedStrings.xml><?xml version="1.0" encoding="utf-8"?>
<sst xmlns="http://schemas.openxmlformats.org/spreadsheetml/2006/main" count="44" uniqueCount="44">
  <si>
    <t>Пріоритетні завдання і заходи</t>
  </si>
  <si>
    <t>Перелік заходів програми</t>
  </si>
  <si>
    <t>ВСЬОГО</t>
  </si>
  <si>
    <t>Очікуваний результат</t>
  </si>
  <si>
    <t>понад обсяг, передбачений програмою державних гарантій медичного обслуговування населення</t>
  </si>
  <si>
    <t>Забезпечення надання якісної первинної медичної допомоги населенню</t>
  </si>
  <si>
    <t xml:space="preserve">Видатки на заробітну плату з нарахуваннями </t>
  </si>
  <si>
    <t>оплата електроенергії</t>
  </si>
  <si>
    <t>Оплата комунальних послуг та енергоносіїв, всього</t>
  </si>
  <si>
    <t>ФІНАНСОВЕ  ЗАБЕЗПЕЧЕННЯ</t>
  </si>
  <si>
    <t>оплата газу природного, розподіл та транспортування газу</t>
  </si>
  <si>
    <t>Медикаменти та розхідні матеріали для проведення УЗД обстеження</t>
  </si>
  <si>
    <t>Забезпечення лікарськими засобами, які включені до національного переліку, для надання невідкладної допомоги, згідно постанови КМУ від 27.12.2018 № 1149 та медичні матеріали одноразового застосування</t>
  </si>
  <si>
    <t>оплата водопостачання та водовідведення</t>
  </si>
  <si>
    <t>Програми фінансової підтримки закладів охорони здоров'я та надання медичних послуг</t>
  </si>
  <si>
    <t>Зниження рівня захворюваності та інвалідізації дитячого та дорослого населення. Покращення  рівня надання медичної допомоги. Оновлення матеріально-технічної бази закладів охорони здоров`я. Матеріальне забезпечення працівників закладів охорони здоров`я.</t>
  </si>
  <si>
    <t>Секретар ради</t>
  </si>
  <si>
    <t>Інші поточні видатки (оплата основного боргу, 3% річних, інфляційних втрат, пені, судового збору)</t>
  </si>
  <si>
    <t>Придбання предметів, матеріалів, обладнання та інвентарю для забезпечення господарських потреб</t>
  </si>
  <si>
    <t>на створення резерву паливно-мастильних матеріалів для забезпечення безперебійної роботи автономних джерел живлення  у закладах охорони здоров"я протягом 5 діб, згідно наказу Міністерства охорони здоров"я від 14.09.2022 року № 1666 "Про внесення змін  до наказу Міністерства охорони здоров"я України від 05 липня 2022 року № 1156"</t>
  </si>
  <si>
    <t>Глеюватська сільська рада</t>
  </si>
  <si>
    <t>грн</t>
  </si>
  <si>
    <t>у тому числі:</t>
  </si>
  <si>
    <t>оплата теплопостачання</t>
  </si>
  <si>
    <t>оплата інших енергоносіїв та інших послуг</t>
  </si>
  <si>
    <t xml:space="preserve">Додаток 3                                                                                     </t>
  </si>
  <si>
    <r>
      <t xml:space="preserve">Забезпечення проведення харчування на відповідному равні. Придбання продуктів харчування </t>
    </r>
    <r>
      <rPr>
        <i/>
        <sz val="13"/>
        <color theme="1"/>
        <rFont val="Times New Roman"/>
        <family val="1"/>
        <charset val="204"/>
      </rPr>
      <t>(молочні суміші для дітей народжених від ВІЛ-інфікованих жінок, придбання пайків для хворих на туберкульоз)</t>
    </r>
  </si>
  <si>
    <r>
      <t>Забезпечення лікарськими засобами та виробами медичного призначення</t>
    </r>
    <r>
      <rPr>
        <i/>
        <sz val="13"/>
        <color theme="1"/>
        <rFont val="Times New Roman"/>
        <family val="1"/>
        <charset val="204"/>
      </rPr>
      <t xml:space="preserve"> (для виявлення хворих на туберкульоз та діагностики ВІЛ/СНІД, цукровий діабет, збудників хвороби, для електрокардіографа, аналізаторів сечі та крові, діагностичні тест-полоски , дезінфікуючі засоби і антисептики, тест- системи для виявлення захворювання  на COVID-19 та ін.)</t>
    </r>
  </si>
  <si>
    <t xml:space="preserve">                                Світлана СУСЄДКО</t>
  </si>
  <si>
    <t>(з урахуванням внесених змін)</t>
  </si>
  <si>
    <t xml:space="preserve">Придбання  пально-мастильних матеріалів для забезпечення безперебійної роботи автономних джерел  живлення </t>
  </si>
  <si>
    <t>УСЬОГО</t>
  </si>
  <si>
    <t>Загальний період реалізації заходу, (рік початку і завершення)</t>
  </si>
  <si>
    <r>
      <t xml:space="preserve">Забезпечення лікарськими засобами у разі амбулаторного лікування окремих груп населення та за певними категоріями захворювань, згідно </t>
    </r>
    <r>
      <rPr>
        <i/>
        <sz val="13"/>
        <color theme="1"/>
        <rFont val="Times New Roman"/>
        <family val="1"/>
        <charset val="204"/>
      </rPr>
      <t>постанови КМУ від 03.12.2009 року №1301 "Про затвердження Порядку забезпечення осіб з інвалідністю і дітей з інвалідністю технічними та іншими засобами" (зі змінами)</t>
    </r>
  </si>
  <si>
    <r>
      <t xml:space="preserve">Безоплатний та пільговий відпуск лікарських засобів за рецептами лікарів у разі амбулаторного лікування окремих груп населення,  за певними категоріями захворювань та військовослужбовцям, які зареєстровані/проживають на території Новопільської територіальної громади", </t>
    </r>
    <r>
      <rPr>
        <i/>
        <sz val="13"/>
        <color theme="1"/>
        <rFont val="Times New Roman"/>
        <family val="1"/>
        <charset val="204"/>
      </rPr>
      <t>згідно  постанови КМУ від 17.08.1998 року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(зі змінами)</t>
    </r>
  </si>
  <si>
    <t>№ п/п</t>
  </si>
  <si>
    <t>Видатки на відрядження</t>
  </si>
  <si>
    <r>
      <t xml:space="preserve">на 2024 - 2025 роки   </t>
    </r>
    <r>
      <rPr>
        <i/>
        <sz val="14"/>
        <color theme="1"/>
        <rFont val="Times New Roman"/>
        <family val="1"/>
        <charset val="204"/>
      </rPr>
      <t xml:space="preserve">           </t>
    </r>
    <r>
      <rPr>
        <b/>
        <sz val="14"/>
        <color theme="1"/>
        <rFont val="Times New Roman"/>
        <family val="1"/>
        <charset val="204"/>
      </rPr>
      <t xml:space="preserve">                                                                                                                                                                                                                                                                                                                               </t>
    </r>
  </si>
  <si>
    <t>до рішення сесії                                           Новопільської сільської ради</t>
  </si>
  <si>
    <t>Комунальне некомерційне підприємство "Криворізький районний центр  первинної медико-санітарної допомоги"                                                                                                                               Новопільської сільської ради</t>
  </si>
  <si>
    <t>Придбання будівельних матеріалів для проведення ремонтних робіт господарським способом в Радушненській амбулаторії</t>
  </si>
  <si>
    <t>Оплата послуг, крім комунальних: проведення поточного ремонту медичного обладнання, підготовка до опалювального сезону, страхування медичного автотранспорту, послуги із заміною автозапчастин, послуги Інтернету, метрологічна повірка медичного обладнання, технічний огляд автотранспорту, оренда контейнера, послуга охоронної сигналізації, послуги з технічного обслуговування і ремонту автомобільного транспорту, послуги з очищення систем каналізації.</t>
  </si>
  <si>
    <t>Придбання будівельних матеріалів для проведення ремонтних робіт господарським способом в Новомайській, Веселівській та Красівській амбулаторіях</t>
  </si>
  <si>
    <t>від 12.09.2025 року  № 3159</t>
  </si>
</sst>
</file>

<file path=xl/styles.xml><?xml version="1.0" encoding="utf-8"?>
<styleSheet xmlns="http://schemas.openxmlformats.org/spreadsheetml/2006/main">
  <fonts count="25">
    <font>
      <sz val="10"/>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6"/>
      <color theme="1"/>
      <name val="Calibri"/>
      <family val="2"/>
      <charset val="204"/>
      <scheme val="minor"/>
    </font>
    <font>
      <sz val="12"/>
      <color rgb="FFFF0000"/>
      <name val="Times New Roman"/>
      <family val="1"/>
      <charset val="204"/>
    </font>
    <font>
      <sz val="14"/>
      <color theme="1"/>
      <name val="Calibri"/>
      <family val="2"/>
      <charset val="204"/>
      <scheme val="minor"/>
    </font>
    <font>
      <sz val="12"/>
      <name val="Times New Roman"/>
      <family val="1"/>
      <charset val="204"/>
    </font>
    <font>
      <b/>
      <sz val="12"/>
      <color theme="1"/>
      <name val="Times New Roman"/>
      <family val="1"/>
      <charset val="204"/>
    </font>
    <font>
      <b/>
      <sz val="12"/>
      <name val="Times New Roman"/>
      <family val="1"/>
      <charset val="204"/>
    </font>
    <font>
      <i/>
      <sz val="12"/>
      <color theme="1"/>
      <name val="Times New Roman"/>
      <family val="1"/>
      <charset val="204"/>
    </font>
    <font>
      <sz val="13"/>
      <color theme="1"/>
      <name val="Times New Roman"/>
      <family val="1"/>
      <charset val="204"/>
    </font>
    <font>
      <i/>
      <sz val="13"/>
      <color theme="1"/>
      <name val="Times New Roman"/>
      <family val="1"/>
      <charset val="204"/>
    </font>
    <font>
      <sz val="13"/>
      <name val="Times New Roman"/>
      <family val="1"/>
      <charset val="204"/>
    </font>
    <font>
      <sz val="13"/>
      <color rgb="FFC00000"/>
      <name val="Times New Roman"/>
      <family val="1"/>
      <charset val="204"/>
    </font>
    <font>
      <b/>
      <sz val="13"/>
      <color theme="1"/>
      <name val="Times New Roman"/>
      <family val="1"/>
      <charset val="204"/>
    </font>
    <font>
      <i/>
      <sz val="13"/>
      <name val="Times New Roman"/>
      <family val="1"/>
      <charset val="204"/>
    </font>
    <font>
      <b/>
      <sz val="13"/>
      <name val="Times New Roman"/>
      <family val="1"/>
      <charset val="204"/>
    </font>
    <font>
      <b/>
      <sz val="14"/>
      <color theme="1"/>
      <name val="Times New Roman"/>
      <family val="1"/>
      <charset val="204"/>
    </font>
    <font>
      <i/>
      <sz val="12"/>
      <color rgb="FFFF0000"/>
      <name val="Times New Roman"/>
      <family val="1"/>
      <charset val="204"/>
    </font>
    <font>
      <sz val="12"/>
      <color theme="1"/>
      <name val="Calibri"/>
      <family val="2"/>
      <charset val="204"/>
      <scheme val="minor"/>
    </font>
    <font>
      <i/>
      <sz val="10"/>
      <color theme="1"/>
      <name val="Times New Roman"/>
      <family val="1"/>
      <charset val="204"/>
    </font>
    <font>
      <sz val="10"/>
      <color theme="1"/>
      <name val="Times New Roman"/>
      <family val="1"/>
      <charset val="204"/>
    </font>
    <font>
      <b/>
      <sz val="14"/>
      <name val="Times New Roman"/>
      <family val="1"/>
      <charset val="204"/>
    </font>
    <font>
      <i/>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2">
    <xf numFmtId="0" fontId="0" fillId="0" borderId="0" xfId="0"/>
    <xf numFmtId="0" fontId="0" fillId="0" borderId="0" xfId="0" applyAlignment="1">
      <alignment horizontal="left" vertical="top"/>
    </xf>
    <xf numFmtId="0" fontId="1" fillId="0" borderId="0" xfId="0" applyFont="1" applyAlignment="1">
      <alignment wrapText="1"/>
    </xf>
    <xf numFmtId="0" fontId="1" fillId="0" borderId="0" xfId="0" applyFont="1"/>
    <xf numFmtId="0" fontId="3" fillId="0" borderId="0" xfId="0" applyFont="1"/>
    <xf numFmtId="4" fontId="4" fillId="0" borderId="0" xfId="0" applyNumberFormat="1" applyFont="1"/>
    <xf numFmtId="0" fontId="1" fillId="0" borderId="0" xfId="0" applyFont="1" applyAlignment="1">
      <alignment horizontal="left" vertical="top"/>
    </xf>
    <xf numFmtId="0" fontId="0" fillId="0" borderId="0" xfId="0" applyAlignment="1">
      <alignment horizontal="center"/>
    </xf>
    <xf numFmtId="4" fontId="2" fillId="0" borderId="0" xfId="0" applyNumberFormat="1" applyFont="1"/>
    <xf numFmtId="4" fontId="6" fillId="0" borderId="0" xfId="0" applyNumberFormat="1" applyFont="1"/>
    <xf numFmtId="0" fontId="1" fillId="0" borderId="0" xfId="0" applyFont="1" applyAlignment="1">
      <alignment vertical="top"/>
    </xf>
    <xf numFmtId="0" fontId="7" fillId="0" borderId="0" xfId="0" applyFont="1" applyAlignment="1">
      <alignment vertical="top"/>
    </xf>
    <xf numFmtId="0" fontId="5" fillId="0" borderId="0" xfId="0" applyFont="1" applyAlignment="1">
      <alignment vertical="top"/>
    </xf>
    <xf numFmtId="4" fontId="1" fillId="2" borderId="1" xfId="0" applyNumberFormat="1" applyFont="1" applyFill="1" applyBorder="1" applyAlignment="1">
      <alignment horizontal="center" vertical="top"/>
    </xf>
    <xf numFmtId="3" fontId="1" fillId="2" borderId="1" xfId="0" applyNumberFormat="1" applyFont="1" applyFill="1" applyBorder="1" applyAlignment="1">
      <alignment horizontal="center" vertical="top"/>
    </xf>
    <xf numFmtId="3" fontId="1" fillId="0" borderId="0" xfId="0" applyNumberFormat="1" applyFont="1" applyAlignment="1">
      <alignment vertical="top"/>
    </xf>
    <xf numFmtId="4" fontId="8" fillId="2" borderId="1" xfId="0" applyNumberFormat="1" applyFont="1" applyFill="1" applyBorder="1" applyAlignment="1">
      <alignment horizontal="center" vertical="top"/>
    </xf>
    <xf numFmtId="3" fontId="10" fillId="2" borderId="1" xfId="0" applyNumberFormat="1" applyFont="1" applyFill="1" applyBorder="1" applyAlignment="1">
      <alignment horizontal="center" vertical="top"/>
    </xf>
    <xf numFmtId="4" fontId="1" fillId="0" borderId="0" xfId="0" applyNumberFormat="1" applyFont="1" applyAlignment="1">
      <alignment vertical="top"/>
    </xf>
    <xf numFmtId="3" fontId="9" fillId="2" borderId="1" xfId="0" applyNumberFormat="1" applyFont="1" applyFill="1" applyBorder="1" applyAlignment="1">
      <alignment horizontal="center" vertical="top"/>
    </xf>
    <xf numFmtId="3" fontId="8" fillId="2" borderId="1" xfId="0" applyNumberFormat="1" applyFont="1" applyFill="1" applyBorder="1" applyAlignment="1">
      <alignment horizontal="center" vertical="top"/>
    </xf>
    <xf numFmtId="0" fontId="1" fillId="0" borderId="0" xfId="0" applyFont="1" applyAlignment="1">
      <alignment vertical="center"/>
    </xf>
    <xf numFmtId="4" fontId="9" fillId="2" borderId="1" xfId="0" applyNumberFormat="1" applyFont="1" applyFill="1" applyBorder="1" applyAlignment="1">
      <alignment horizontal="center" vertical="center"/>
    </xf>
    <xf numFmtId="0" fontId="18" fillId="0" borderId="0" xfId="0" applyFont="1"/>
    <xf numFmtId="0" fontId="18" fillId="0" borderId="0" xfId="0" applyFont="1" applyAlignment="1">
      <alignment horizontal="left" vertical="top"/>
    </xf>
    <xf numFmtId="0" fontId="11" fillId="0"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1" fillId="0" borderId="1" xfId="0" applyFont="1" applyBorder="1" applyAlignment="1">
      <alignment horizontal="lef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1" fillId="0" borderId="0" xfId="0" applyFont="1" applyAlignment="1">
      <alignment horizontal="justify"/>
    </xf>
    <xf numFmtId="0" fontId="8" fillId="0" borderId="0" xfId="0" applyFont="1" applyAlignment="1">
      <alignment horizontal="justify"/>
    </xf>
    <xf numFmtId="0" fontId="11" fillId="2" borderId="1" xfId="0" applyNumberFormat="1" applyFont="1" applyFill="1" applyBorder="1" applyAlignment="1">
      <alignment horizontal="center" vertical="center"/>
    </xf>
    <xf numFmtId="4" fontId="13" fillId="0" borderId="1" xfId="0" applyNumberFormat="1" applyFont="1" applyFill="1" applyBorder="1" applyAlignment="1">
      <alignment horizontal="center" vertical="center"/>
    </xf>
    <xf numFmtId="4" fontId="11" fillId="2" borderId="1" xfId="0" applyNumberFormat="1" applyFont="1" applyFill="1" applyBorder="1" applyAlignment="1">
      <alignment horizontal="center" vertical="center"/>
    </xf>
    <xf numFmtId="0" fontId="1" fillId="0" borderId="0" xfId="0" applyFont="1" applyFill="1"/>
    <xf numFmtId="0" fontId="19" fillId="0" borderId="0" xfId="0" applyFont="1" applyFill="1" applyAlignment="1">
      <alignment horizontal="center"/>
    </xf>
    <xf numFmtId="4" fontId="14" fillId="0" borderId="1" xfId="0" applyNumberFormat="1" applyFont="1" applyFill="1" applyBorder="1" applyAlignment="1">
      <alignment horizontal="center" vertical="center"/>
    </xf>
    <xf numFmtId="4" fontId="1" fillId="0" borderId="0" xfId="0" applyNumberFormat="1" applyFont="1" applyFill="1"/>
    <xf numFmtId="4" fontId="20" fillId="0" borderId="0" xfId="0" applyNumberFormat="1" applyFont="1" applyFill="1"/>
    <xf numFmtId="0" fontId="0" fillId="0" borderId="0" xfId="0" applyFill="1"/>
    <xf numFmtId="0" fontId="1" fillId="0" borderId="0" xfId="0" applyFont="1" applyAlignment="1">
      <alignment horizontal="left" wrapText="1"/>
    </xf>
    <xf numFmtId="4" fontId="11" fillId="0" borderId="1" xfId="0" applyNumberFormat="1" applyFont="1" applyFill="1" applyBorder="1" applyAlignment="1">
      <alignment horizontal="center" vertical="center"/>
    </xf>
    <xf numFmtId="4" fontId="13" fillId="2" borderId="1" xfId="0" applyNumberFormat="1" applyFont="1" applyFill="1" applyBorder="1" applyAlignment="1">
      <alignment horizontal="center" vertical="center"/>
    </xf>
    <xf numFmtId="0" fontId="21" fillId="0" borderId="1" xfId="0" applyFont="1" applyFill="1" applyBorder="1" applyAlignment="1">
      <alignment horizontal="left" vertical="center" wrapText="1"/>
    </xf>
    <xf numFmtId="3" fontId="22" fillId="2" borderId="1" xfId="0" applyNumberFormat="1" applyFont="1" applyFill="1" applyBorder="1" applyAlignment="1">
      <alignment horizontal="center" vertical="top"/>
    </xf>
    <xf numFmtId="0" fontId="22" fillId="0" borderId="0" xfId="0" applyFont="1" applyAlignment="1">
      <alignment vertical="top"/>
    </xf>
    <xf numFmtId="4" fontId="15" fillId="2" borderId="1" xfId="0" applyNumberFormat="1" applyFont="1" applyFill="1" applyBorder="1" applyAlignment="1">
      <alignment horizontal="center" vertical="center"/>
    </xf>
    <xf numFmtId="3" fontId="22" fillId="2" borderId="1" xfId="0" applyNumberFormat="1" applyFont="1" applyFill="1" applyBorder="1" applyAlignment="1">
      <alignment horizontal="center" vertical="center"/>
    </xf>
    <xf numFmtId="4" fontId="16" fillId="2" borderId="1" xfId="0" applyNumberFormat="1" applyFont="1" applyFill="1" applyBorder="1" applyAlignment="1">
      <alignment horizontal="center" vertical="center"/>
    </xf>
    <xf numFmtId="4" fontId="17" fillId="2" borderId="1" xfId="0" applyNumberFormat="1" applyFont="1" applyFill="1" applyBorder="1" applyAlignment="1">
      <alignment horizontal="center" vertical="center"/>
    </xf>
    <xf numFmtId="0" fontId="1" fillId="2" borderId="0" xfId="0" applyFont="1" applyFill="1"/>
    <xf numFmtId="0" fontId="0" fillId="2" borderId="0" xfId="0" applyFill="1"/>
    <xf numFmtId="0" fontId="11"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 fillId="0" borderId="0" xfId="0" applyFont="1" applyAlignment="1">
      <alignment horizontal="left" wrapText="1"/>
    </xf>
    <xf numFmtId="0" fontId="1" fillId="0" borderId="1" xfId="0" applyFont="1" applyBorder="1" applyAlignment="1">
      <alignment horizontal="center" vertical="top" wrapText="1"/>
    </xf>
    <xf numFmtId="0" fontId="18" fillId="0" borderId="0" xfId="0" applyFont="1" applyAlignment="1">
      <alignment horizontal="center" wrapText="1"/>
    </xf>
    <xf numFmtId="0" fontId="23"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11" fillId="2" borderId="2" xfId="0" applyFont="1" applyFill="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0" xfId="0" applyFont="1" applyAlignment="1">
      <alignment horizontal="center" wrapText="1"/>
    </xf>
    <xf numFmtId="0" fontId="18" fillId="2" borderId="0" xfId="0" applyFont="1" applyFill="1" applyAlignment="1">
      <alignment horizontal="left"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xf>
    <xf numFmtId="0" fontId="1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1" fillId="2" borderId="2" xfId="0" applyNumberFormat="1" applyFont="1" applyFill="1" applyBorder="1" applyAlignment="1">
      <alignment horizontal="center" vertical="center"/>
    </xf>
    <xf numFmtId="0" fontId="0" fillId="2" borderId="3" xfId="0" applyNumberFormat="1" applyFont="1" applyFill="1" applyBorder="1" applyAlignment="1">
      <alignment horizontal="center" vertical="center"/>
    </xf>
    <xf numFmtId="0" fontId="0" fillId="2" borderId="4"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colors>
    <mruColors>
      <color rgb="FFCCFFCC"/>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4"/>
  <sheetViews>
    <sheetView tabSelected="1" view="pageBreakPreview" topLeftCell="B41" zoomScale="70" zoomScaleNormal="70" zoomScaleSheetLayoutView="70" workbookViewId="0">
      <selection activeCell="D17" sqref="D17"/>
    </sheetView>
  </sheetViews>
  <sheetFormatPr defaultRowHeight="12.75"/>
  <cols>
    <col min="1" max="1" width="5" customWidth="1"/>
    <col min="2" max="2" width="15.28515625" customWidth="1"/>
    <col min="3" max="3" width="127.5703125" style="1" customWidth="1"/>
    <col min="4" max="4" width="19.85546875" customWidth="1"/>
    <col min="5" max="5" width="18.28515625" style="41" customWidth="1"/>
    <col min="6" max="6" width="16.7109375" hidden="1" customWidth="1"/>
    <col min="7" max="7" width="35.7109375" customWidth="1"/>
    <col min="8" max="8" width="9.28515625" customWidth="1"/>
    <col min="9" max="9" width="33.140625" customWidth="1"/>
  </cols>
  <sheetData>
    <row r="1" spans="1:8" ht="17.25" customHeight="1">
      <c r="A1" s="3"/>
      <c r="B1" s="3"/>
      <c r="C1" s="6"/>
      <c r="D1" s="3"/>
      <c r="E1" s="36"/>
      <c r="F1" s="3"/>
      <c r="G1" s="56" t="s">
        <v>25</v>
      </c>
      <c r="H1" s="56"/>
    </row>
    <row r="2" spans="1:8" ht="31.5">
      <c r="A2" s="3"/>
      <c r="B2" s="3"/>
      <c r="C2" s="6"/>
      <c r="D2" s="3"/>
      <c r="E2" s="37"/>
      <c r="F2" s="3"/>
      <c r="G2" s="42" t="s">
        <v>38</v>
      </c>
      <c r="H2" s="2"/>
    </row>
    <row r="3" spans="1:8" ht="18" customHeight="1">
      <c r="A3" s="3"/>
      <c r="B3" s="3"/>
      <c r="C3" s="6"/>
      <c r="D3" s="3"/>
      <c r="E3" s="36"/>
      <c r="F3" s="3"/>
      <c r="G3" s="31" t="s">
        <v>43</v>
      </c>
      <c r="H3" s="2"/>
    </row>
    <row r="4" spans="1:8" ht="14.45" customHeight="1">
      <c r="A4" s="3"/>
      <c r="B4" s="3"/>
      <c r="C4" s="6"/>
      <c r="D4" s="3"/>
      <c r="E4" s="36"/>
      <c r="F4" s="3"/>
      <c r="G4" s="32"/>
      <c r="H4" s="3"/>
    </row>
    <row r="5" spans="1:8" ht="20.25" customHeight="1">
      <c r="A5" s="58" t="s">
        <v>9</v>
      </c>
      <c r="B5" s="58"/>
      <c r="C5" s="58"/>
      <c r="D5" s="58"/>
      <c r="E5" s="58"/>
      <c r="F5" s="58"/>
      <c r="G5" s="58"/>
      <c r="H5" s="3"/>
    </row>
    <row r="6" spans="1:8" ht="20.25" customHeight="1">
      <c r="A6" s="59" t="s">
        <v>14</v>
      </c>
      <c r="B6" s="59"/>
      <c r="C6" s="59"/>
      <c r="D6" s="59"/>
      <c r="E6" s="59"/>
      <c r="F6" s="59"/>
      <c r="G6" s="59"/>
      <c r="H6" s="3"/>
    </row>
    <row r="7" spans="1:8" ht="20.25" customHeight="1">
      <c r="A7" s="59" t="s">
        <v>4</v>
      </c>
      <c r="B7" s="59"/>
      <c r="C7" s="59"/>
      <c r="D7" s="59"/>
      <c r="E7" s="59"/>
      <c r="F7" s="59"/>
      <c r="G7" s="59"/>
      <c r="H7" s="3"/>
    </row>
    <row r="8" spans="1:8" ht="18.600000000000001" customHeight="1">
      <c r="A8" s="58" t="s">
        <v>37</v>
      </c>
      <c r="B8" s="58"/>
      <c r="C8" s="58"/>
      <c r="D8" s="58"/>
      <c r="E8" s="58"/>
      <c r="F8" s="58"/>
      <c r="G8" s="58"/>
      <c r="H8" s="3"/>
    </row>
    <row r="9" spans="1:8" ht="16.5" customHeight="1">
      <c r="A9" s="73" t="s">
        <v>29</v>
      </c>
      <c r="B9" s="73"/>
      <c r="C9" s="73"/>
      <c r="D9" s="73"/>
      <c r="E9" s="73"/>
      <c r="F9" s="73"/>
      <c r="G9" s="73"/>
      <c r="H9" s="3"/>
    </row>
    <row r="10" spans="1:8" ht="15.75" customHeight="1">
      <c r="A10" s="3"/>
      <c r="B10" s="3"/>
      <c r="C10" s="6"/>
      <c r="D10" s="3"/>
      <c r="E10" s="36"/>
      <c r="F10" s="3"/>
      <c r="G10" s="7" t="s">
        <v>21</v>
      </c>
      <c r="H10" s="3"/>
    </row>
    <row r="11" spans="1:8" s="10" customFormat="1" ht="12.75" customHeight="1">
      <c r="A11" s="60" t="s">
        <v>35</v>
      </c>
      <c r="B11" s="60" t="s">
        <v>0</v>
      </c>
      <c r="C11" s="60" t="s">
        <v>1</v>
      </c>
      <c r="D11" s="64" t="s">
        <v>32</v>
      </c>
      <c r="E11" s="70" t="s">
        <v>31</v>
      </c>
      <c r="F11" s="60" t="s">
        <v>20</v>
      </c>
      <c r="G11" s="60" t="s">
        <v>3</v>
      </c>
    </row>
    <row r="12" spans="1:8" s="10" customFormat="1" ht="12.75" customHeight="1">
      <c r="A12" s="61"/>
      <c r="B12" s="61"/>
      <c r="C12" s="61"/>
      <c r="D12" s="65"/>
      <c r="E12" s="71"/>
      <c r="F12" s="61"/>
      <c r="G12" s="61"/>
    </row>
    <row r="13" spans="1:8" s="10" customFormat="1" ht="12.75" customHeight="1">
      <c r="A13" s="61"/>
      <c r="B13" s="61"/>
      <c r="C13" s="61"/>
      <c r="D13" s="65"/>
      <c r="E13" s="71"/>
      <c r="F13" s="61"/>
      <c r="G13" s="61"/>
    </row>
    <row r="14" spans="1:8" s="10" customFormat="1" ht="33.6" customHeight="1">
      <c r="A14" s="62"/>
      <c r="B14" s="62"/>
      <c r="C14" s="62"/>
      <c r="D14" s="66"/>
      <c r="E14" s="72"/>
      <c r="F14" s="62"/>
      <c r="G14" s="62"/>
    </row>
    <row r="15" spans="1:8" s="21" customFormat="1" ht="46.15" customHeight="1">
      <c r="A15" s="63" t="s">
        <v>39</v>
      </c>
      <c r="B15" s="63"/>
      <c r="C15" s="63"/>
      <c r="D15" s="63"/>
      <c r="E15" s="63"/>
      <c r="F15" s="63"/>
      <c r="G15" s="63"/>
    </row>
    <row r="16" spans="1:8" s="10" customFormat="1" ht="103.15" customHeight="1">
      <c r="A16" s="67">
        <v>1</v>
      </c>
      <c r="B16" s="67" t="s">
        <v>5</v>
      </c>
      <c r="C16" s="25" t="s">
        <v>34</v>
      </c>
      <c r="D16" s="33">
        <v>2025</v>
      </c>
      <c r="E16" s="43">
        <f>263000+130000-25000</f>
        <v>368000</v>
      </c>
      <c r="F16" s="14"/>
      <c r="G16" s="57" t="s">
        <v>15</v>
      </c>
    </row>
    <row r="17" spans="1:9" s="10" customFormat="1" ht="61.9" customHeight="1">
      <c r="A17" s="68"/>
      <c r="B17" s="68"/>
      <c r="C17" s="25" t="s">
        <v>33</v>
      </c>
      <c r="D17" s="33">
        <v>2025</v>
      </c>
      <c r="E17" s="34">
        <v>250000</v>
      </c>
      <c r="F17" s="14"/>
      <c r="G17" s="57"/>
      <c r="I17" s="15"/>
    </row>
    <row r="18" spans="1:9" s="10" customFormat="1" ht="44.45" customHeight="1">
      <c r="A18" s="68"/>
      <c r="B18" s="68"/>
      <c r="C18" s="25" t="s">
        <v>12</v>
      </c>
      <c r="D18" s="33">
        <v>2025</v>
      </c>
      <c r="E18" s="34">
        <v>30000</v>
      </c>
      <c r="F18" s="14"/>
      <c r="G18" s="57"/>
      <c r="I18" s="15"/>
    </row>
    <row r="19" spans="1:9" s="10" customFormat="1" ht="79.150000000000006" customHeight="1">
      <c r="A19" s="68"/>
      <c r="B19" s="68"/>
      <c r="C19" s="25" t="s">
        <v>27</v>
      </c>
      <c r="D19" s="33">
        <v>2025</v>
      </c>
      <c r="E19" s="44">
        <f>200000+25000</f>
        <v>225000</v>
      </c>
      <c r="F19" s="14"/>
      <c r="G19" s="57"/>
      <c r="I19" s="15"/>
    </row>
    <row r="20" spans="1:9" s="10" customFormat="1" ht="45" customHeight="1">
      <c r="A20" s="68"/>
      <c r="B20" s="68"/>
      <c r="C20" s="25" t="s">
        <v>26</v>
      </c>
      <c r="D20" s="33">
        <v>2025</v>
      </c>
      <c r="E20" s="44">
        <v>10000</v>
      </c>
      <c r="F20" s="14"/>
      <c r="G20" s="57"/>
    </row>
    <row r="21" spans="1:9" s="10" customFormat="1" ht="30.75" hidden="1" customHeight="1">
      <c r="A21" s="69"/>
      <c r="B21" s="69"/>
      <c r="C21" s="25" t="s">
        <v>11</v>
      </c>
      <c r="D21" s="35">
        <f t="shared" ref="D21:D30" si="0">E21+F21</f>
        <v>0</v>
      </c>
      <c r="E21" s="38">
        <v>0</v>
      </c>
      <c r="F21" s="13"/>
      <c r="G21" s="57"/>
      <c r="I21" s="15"/>
    </row>
    <row r="22" spans="1:9" s="10" customFormat="1" ht="24.75" customHeight="1">
      <c r="A22" s="77"/>
      <c r="B22" s="77"/>
      <c r="C22" s="28" t="s">
        <v>8</v>
      </c>
      <c r="D22" s="79">
        <v>2025</v>
      </c>
      <c r="E22" s="48">
        <f>E24+E25+E26+E27+E28</f>
        <v>2918600</v>
      </c>
      <c r="F22" s="16"/>
      <c r="G22" s="75"/>
    </row>
    <row r="23" spans="1:9" s="47" customFormat="1" ht="14.45" customHeight="1">
      <c r="A23" s="77"/>
      <c r="B23" s="77"/>
      <c r="C23" s="45" t="s">
        <v>22</v>
      </c>
      <c r="D23" s="80"/>
      <c r="E23" s="49"/>
      <c r="F23" s="46"/>
      <c r="G23" s="76"/>
    </row>
    <row r="24" spans="1:9" s="10" customFormat="1" ht="25.15" customHeight="1">
      <c r="A24" s="77"/>
      <c r="B24" s="77"/>
      <c r="C24" s="27" t="s">
        <v>23</v>
      </c>
      <c r="D24" s="80"/>
      <c r="E24" s="44">
        <v>1835500</v>
      </c>
      <c r="F24" s="14"/>
      <c r="G24" s="76"/>
    </row>
    <row r="25" spans="1:9" s="10" customFormat="1" ht="25.15" customHeight="1">
      <c r="A25" s="77"/>
      <c r="B25" s="77"/>
      <c r="C25" s="25" t="s">
        <v>13</v>
      </c>
      <c r="D25" s="80"/>
      <c r="E25" s="44">
        <f>59500+5600</f>
        <v>65100</v>
      </c>
      <c r="F25" s="14"/>
      <c r="G25" s="76"/>
    </row>
    <row r="26" spans="1:9" s="10" customFormat="1" ht="25.15" customHeight="1">
      <c r="A26" s="77"/>
      <c r="B26" s="77"/>
      <c r="C26" s="25" t="s">
        <v>7</v>
      </c>
      <c r="D26" s="80"/>
      <c r="E26" s="44">
        <v>535000</v>
      </c>
      <c r="F26" s="14"/>
      <c r="G26" s="76"/>
    </row>
    <row r="27" spans="1:9" s="10" customFormat="1" ht="25.15" customHeight="1">
      <c r="A27" s="77"/>
      <c r="B27" s="77"/>
      <c r="C27" s="25" t="s">
        <v>10</v>
      </c>
      <c r="D27" s="80"/>
      <c r="E27" s="44">
        <f>430000+13000</f>
        <v>443000</v>
      </c>
      <c r="F27" s="13"/>
      <c r="G27" s="76"/>
    </row>
    <row r="28" spans="1:9" s="10" customFormat="1" ht="25.15" customHeight="1">
      <c r="A28" s="77"/>
      <c r="B28" s="77"/>
      <c r="C28" s="25" t="s">
        <v>24</v>
      </c>
      <c r="D28" s="81"/>
      <c r="E28" s="44">
        <v>40000</v>
      </c>
      <c r="F28" s="14"/>
      <c r="G28" s="76"/>
      <c r="I28" s="10">
        <v>-7900</v>
      </c>
    </row>
    <row r="29" spans="1:9" s="10" customFormat="1" ht="75" hidden="1" customHeight="1">
      <c r="A29" s="77"/>
      <c r="B29" s="77"/>
      <c r="C29" s="29" t="s">
        <v>19</v>
      </c>
      <c r="D29" s="44">
        <f t="shared" si="0"/>
        <v>0</v>
      </c>
      <c r="E29" s="50"/>
      <c r="F29" s="17"/>
      <c r="G29" s="76"/>
      <c r="I29" s="18"/>
    </row>
    <row r="30" spans="1:9" s="10" customFormat="1" ht="41.25" hidden="1" customHeight="1">
      <c r="A30" s="77"/>
      <c r="B30" s="77"/>
      <c r="C30" s="28" t="s">
        <v>17</v>
      </c>
      <c r="D30" s="51">
        <f t="shared" si="0"/>
        <v>0</v>
      </c>
      <c r="E30" s="51"/>
      <c r="F30" s="16"/>
      <c r="G30" s="76"/>
    </row>
    <row r="31" spans="1:9" s="10" customFormat="1" ht="37.15" hidden="1" customHeight="1">
      <c r="A31" s="77"/>
      <c r="B31" s="77"/>
      <c r="C31" s="28" t="s">
        <v>30</v>
      </c>
      <c r="D31" s="51">
        <f>E31</f>
        <v>0</v>
      </c>
      <c r="E31" s="51"/>
      <c r="F31" s="16"/>
      <c r="G31" s="76"/>
    </row>
    <row r="32" spans="1:9" s="11" customFormat="1" ht="30" customHeight="1">
      <c r="A32" s="77"/>
      <c r="B32" s="77"/>
      <c r="C32" s="30" t="s">
        <v>18</v>
      </c>
      <c r="D32" s="33">
        <v>2025</v>
      </c>
      <c r="E32" s="51">
        <f>243000</f>
        <v>243000</v>
      </c>
      <c r="F32" s="19"/>
      <c r="G32" s="76"/>
      <c r="I32" s="11">
        <v>7900</v>
      </c>
    </row>
    <row r="33" spans="1:7" s="11" customFormat="1" ht="42.6" customHeight="1">
      <c r="A33" s="77"/>
      <c r="B33" s="77"/>
      <c r="C33" s="28" t="s">
        <v>40</v>
      </c>
      <c r="D33" s="33">
        <v>2025</v>
      </c>
      <c r="E33" s="51">
        <v>56795</v>
      </c>
      <c r="F33" s="19"/>
      <c r="G33" s="76"/>
    </row>
    <row r="34" spans="1:7" s="11" customFormat="1" ht="42.6" customHeight="1">
      <c r="A34" s="77"/>
      <c r="B34" s="77"/>
      <c r="C34" s="28" t="s">
        <v>42</v>
      </c>
      <c r="D34" s="33">
        <v>2025</v>
      </c>
      <c r="E34" s="51">
        <v>93205</v>
      </c>
      <c r="F34" s="19"/>
      <c r="G34" s="76"/>
    </row>
    <row r="35" spans="1:7" s="12" customFormat="1" ht="105.6" customHeight="1">
      <c r="A35" s="77"/>
      <c r="B35" s="77"/>
      <c r="C35" s="30" t="s">
        <v>41</v>
      </c>
      <c r="D35" s="33">
        <v>2025</v>
      </c>
      <c r="E35" s="51">
        <f>123380+15000+34500</f>
        <v>172880</v>
      </c>
      <c r="F35" s="20"/>
      <c r="G35" s="76"/>
    </row>
    <row r="36" spans="1:7" s="12" customFormat="1" ht="31.15" customHeight="1">
      <c r="A36" s="77"/>
      <c r="B36" s="77"/>
      <c r="C36" s="26" t="s">
        <v>6</v>
      </c>
      <c r="D36" s="33">
        <v>2025</v>
      </c>
      <c r="E36" s="51">
        <f>1980620-70000-15400+101000+22220</f>
        <v>2018440</v>
      </c>
      <c r="F36" s="16"/>
      <c r="G36" s="76"/>
    </row>
    <row r="37" spans="1:7" s="12" customFormat="1" ht="31.15" customHeight="1">
      <c r="A37" s="54"/>
      <c r="B37" s="54"/>
      <c r="C37" s="55" t="s">
        <v>36</v>
      </c>
      <c r="D37" s="33">
        <v>2025</v>
      </c>
      <c r="E37" s="51">
        <f>85400-15000-34500</f>
        <v>35900</v>
      </c>
      <c r="F37" s="16"/>
      <c r="G37" s="76"/>
    </row>
    <row r="38" spans="1:7" s="21" customFormat="1" ht="30.75" customHeight="1">
      <c r="A38" s="78" t="s">
        <v>2</v>
      </c>
      <c r="B38" s="78"/>
      <c r="C38" s="78"/>
      <c r="D38" s="51"/>
      <c r="E38" s="51">
        <f>E16+E17+E18+E19+E20+E22+E32+E35+E36+E37+E33+E34</f>
        <v>6421820</v>
      </c>
      <c r="F38" s="22" t="e">
        <f>F16+F17+F18+F20+#REF!+F22+F32+F35+F36+F21+F30</f>
        <v>#REF!</v>
      </c>
      <c r="G38" s="76"/>
    </row>
    <row r="39" spans="1:7" s="3" customFormat="1" ht="15.75">
      <c r="C39" s="6"/>
      <c r="D39" s="52"/>
      <c r="E39" s="52"/>
      <c r="F39" s="52"/>
      <c r="G39" s="52"/>
    </row>
    <row r="40" spans="1:7" s="23" customFormat="1" ht="31.5" customHeight="1">
      <c r="B40" s="23" t="s">
        <v>16</v>
      </c>
      <c r="C40" s="24"/>
      <c r="D40" s="74" t="s">
        <v>28</v>
      </c>
      <c r="E40" s="74"/>
      <c r="F40" s="74"/>
      <c r="G40" s="74"/>
    </row>
    <row r="41" spans="1:7">
      <c r="D41" s="53"/>
      <c r="E41" s="53"/>
      <c r="F41" s="53"/>
      <c r="G41" s="53"/>
    </row>
    <row r="42" spans="1:7" ht="29.25" customHeight="1">
      <c r="D42" s="8"/>
      <c r="E42" s="39"/>
      <c r="F42" s="4"/>
    </row>
    <row r="43" spans="1:7" ht="21">
      <c r="D43" s="9"/>
      <c r="E43" s="40"/>
      <c r="F43" s="5"/>
    </row>
    <row r="44" spans="1:7" ht="27.75" customHeight="1">
      <c r="D44" s="9"/>
    </row>
  </sheetData>
  <mergeCells count="23">
    <mergeCell ref="D40:G40"/>
    <mergeCell ref="A16:A21"/>
    <mergeCell ref="G22:G38"/>
    <mergeCell ref="B22:B36"/>
    <mergeCell ref="A22:A36"/>
    <mergeCell ref="A38:C38"/>
    <mergeCell ref="D22:D28"/>
    <mergeCell ref="G1:H1"/>
    <mergeCell ref="G16:G21"/>
    <mergeCell ref="A5:G5"/>
    <mergeCell ref="A6:G6"/>
    <mergeCell ref="A8:G8"/>
    <mergeCell ref="A7:G7"/>
    <mergeCell ref="G11:G14"/>
    <mergeCell ref="A15:G15"/>
    <mergeCell ref="A11:A14"/>
    <mergeCell ref="B11:B14"/>
    <mergeCell ref="C11:C14"/>
    <mergeCell ref="D11:D14"/>
    <mergeCell ref="B16:B21"/>
    <mergeCell ref="E11:E14"/>
    <mergeCell ref="F11:F14"/>
    <mergeCell ref="A9:G9"/>
  </mergeCells>
  <pageMargins left="0.47244094488188981" right="0.23622047244094491" top="0.39370078740157483" bottom="0.39370078740157483" header="0.19685039370078741" footer="0.19685039370078741"/>
  <pageSetup paperSize="9" scale="64" fitToHeight="2" orientation="landscape" r:id="rId1"/>
  <rowBreaks count="1" manualBreakCount="1">
    <brk id="3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ПМСД</vt:lpstr>
      <vt:lpstr>ПМСД!Заголовки_для_печати</vt:lpstr>
      <vt:lpstr>ПМСД!Область_печати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Lilya</dc:creator>
  <cp:lastModifiedBy>PC</cp:lastModifiedBy>
  <cp:lastPrinted>2025-06-26T09:23:27Z</cp:lastPrinted>
  <dcterms:created xsi:type="dcterms:W3CDTF">2021-11-03T10:05:39Z</dcterms:created>
  <dcterms:modified xsi:type="dcterms:W3CDTF">2025-09-12T07:40:49Z</dcterms:modified>
</cp:coreProperties>
</file>